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hidePivotFieldList="1" defaultThemeVersion="124226"/>
  <xr:revisionPtr revIDLastSave="0" documentId="13_ncr:1_{077454BF-88F8-406A-8680-F3ACB2198F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2" r:id="rId1"/>
  </sheets>
  <definedNames>
    <definedName name="_xlnm._FilterDatabase" localSheetId="0" hidden="1">Лист1!#REF!</definedName>
    <definedName name="_xlnm.Print_Area" localSheetId="0">Лист1!$A$1:$AD$17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6" i="12" l="1"/>
  <c r="Z16" i="12" s="1"/>
  <c r="P16" i="12"/>
  <c r="N16" i="12"/>
  <c r="W16" i="12" s="1"/>
  <c r="M16" i="12"/>
  <c r="V16" i="12" s="1"/>
  <c r="I16" i="12"/>
  <c r="J16" i="12" s="1"/>
  <c r="H16" i="12"/>
  <c r="Q15" i="12"/>
  <c r="Z15" i="12" s="1"/>
  <c r="P15" i="12"/>
  <c r="N15" i="12"/>
  <c r="W15" i="12" s="1"/>
  <c r="M15" i="12"/>
  <c r="S15" i="12" s="1"/>
  <c r="J15" i="12"/>
  <c r="I15" i="12"/>
  <c r="H15" i="12"/>
  <c r="Y14" i="12"/>
  <c r="Q14" i="12"/>
  <c r="Z14" i="12" s="1"/>
  <c r="P14" i="12"/>
  <c r="N14" i="12"/>
  <c r="M14" i="12"/>
  <c r="S14" i="12" s="1"/>
  <c r="I14" i="12"/>
  <c r="H14" i="12"/>
  <c r="V13" i="12"/>
  <c r="S13" i="12"/>
  <c r="Q13" i="12"/>
  <c r="Z13" i="12" s="1"/>
  <c r="P13" i="12"/>
  <c r="Y13" i="12" s="1"/>
  <c r="N13" i="12"/>
  <c r="T13" i="12" s="1"/>
  <c r="M13" i="12"/>
  <c r="I13" i="12"/>
  <c r="H13" i="12"/>
  <c r="J13" i="12" s="1"/>
  <c r="W12" i="12"/>
  <c r="AC12" i="12" s="1"/>
  <c r="Q12" i="12"/>
  <c r="Z12" i="12" s="1"/>
  <c r="P12" i="12"/>
  <c r="R12" i="12" s="1"/>
  <c r="N12" i="12"/>
  <c r="T12" i="12" s="1"/>
  <c r="M12" i="12"/>
  <c r="V12" i="12" s="1"/>
  <c r="I12" i="12"/>
  <c r="J12" i="12" s="1"/>
  <c r="H12" i="12"/>
  <c r="Q11" i="12"/>
  <c r="Z11" i="12" s="1"/>
  <c r="P11" i="12"/>
  <c r="Y11" i="12" s="1"/>
  <c r="AA11" i="12" s="1"/>
  <c r="N11" i="12"/>
  <c r="W11" i="12" s="1"/>
  <c r="M11" i="12"/>
  <c r="I11" i="12"/>
  <c r="J11" i="12" s="1"/>
  <c r="H11" i="12"/>
  <c r="Q10" i="12"/>
  <c r="P10" i="12"/>
  <c r="Y10" i="12" s="1"/>
  <c r="N10" i="12"/>
  <c r="M10" i="12"/>
  <c r="V10" i="12" s="1"/>
  <c r="I10" i="12"/>
  <c r="H10" i="12"/>
  <c r="J10" i="12" s="1"/>
  <c r="R9" i="12"/>
  <c r="Q9" i="12"/>
  <c r="Z9" i="12" s="1"/>
  <c r="P9" i="12"/>
  <c r="Y9" i="12" s="1"/>
  <c r="N9" i="12"/>
  <c r="T9" i="12" s="1"/>
  <c r="M9" i="12"/>
  <c r="S9" i="12" s="1"/>
  <c r="I9" i="12"/>
  <c r="H9" i="12"/>
  <c r="J9" i="12" s="1"/>
  <c r="W8" i="12"/>
  <c r="AC8" i="12" s="1"/>
  <c r="T8" i="12"/>
  <c r="Q8" i="12"/>
  <c r="Z8" i="12" s="1"/>
  <c r="P8" i="12"/>
  <c r="R8" i="12" s="1"/>
  <c r="O8" i="12"/>
  <c r="N8" i="12"/>
  <c r="M8" i="12"/>
  <c r="V8" i="12" s="1"/>
  <c r="I8" i="12"/>
  <c r="H8" i="12"/>
  <c r="AA13" i="12" l="1"/>
  <c r="T15" i="12"/>
  <c r="U15" i="12" s="1"/>
  <c r="S16" i="12"/>
  <c r="R10" i="12"/>
  <c r="AA9" i="12"/>
  <c r="V9" i="12"/>
  <c r="AB9" i="12" s="1"/>
  <c r="S11" i="12"/>
  <c r="U11" i="12" s="1"/>
  <c r="T11" i="12"/>
  <c r="S12" i="12"/>
  <c r="U12" i="12" s="1"/>
  <c r="T14" i="12"/>
  <c r="U14" i="12" s="1"/>
  <c r="O16" i="12"/>
  <c r="T16" i="12"/>
  <c r="J8" i="12"/>
  <c r="S8" i="12"/>
  <c r="U8" i="12" s="1"/>
  <c r="T10" i="12"/>
  <c r="O12" i="12"/>
  <c r="R13" i="12"/>
  <c r="J14" i="12"/>
  <c r="R15" i="12"/>
  <c r="R16" i="12"/>
  <c r="U13" i="12"/>
  <c r="X12" i="12"/>
  <c r="AB13" i="12"/>
  <c r="AA14" i="12"/>
  <c r="X16" i="12"/>
  <c r="X8" i="12"/>
  <c r="AB10" i="12"/>
  <c r="AC15" i="12"/>
  <c r="U9" i="12"/>
  <c r="AC11" i="12"/>
  <c r="AC16" i="12"/>
  <c r="O9" i="12"/>
  <c r="Z10" i="12"/>
  <c r="AA10" i="12" s="1"/>
  <c r="W13" i="12"/>
  <c r="AC13" i="12" s="1"/>
  <c r="Y15" i="12"/>
  <c r="AA15" i="12" s="1"/>
  <c r="W9" i="12"/>
  <c r="AC9" i="12" s="1"/>
  <c r="O13" i="12"/>
  <c r="V14" i="12"/>
  <c r="Y8" i="12"/>
  <c r="AA8" i="12" s="1"/>
  <c r="O10" i="12"/>
  <c r="S10" i="12"/>
  <c r="U10" i="12" s="1"/>
  <c r="W10" i="12"/>
  <c r="X10" i="12" s="1"/>
  <c r="R11" i="12"/>
  <c r="V11" i="12"/>
  <c r="Y12" i="12"/>
  <c r="AA12" i="12" s="1"/>
  <c r="O14" i="12"/>
  <c r="W14" i="12"/>
  <c r="AC14" i="12" s="1"/>
  <c r="V15" i="12"/>
  <c r="Y16" i="12"/>
  <c r="AA16" i="12" s="1"/>
  <c r="R14" i="12"/>
  <c r="O11" i="12"/>
  <c r="O15" i="12"/>
  <c r="AB8" i="12" l="1"/>
  <c r="AD8" i="12" s="1"/>
  <c r="U16" i="12"/>
  <c r="AB15" i="12"/>
  <c r="AD15" i="12" s="1"/>
  <c r="X15" i="12"/>
  <c r="AD13" i="12"/>
  <c r="AB11" i="12"/>
  <c r="AD11" i="12" s="1"/>
  <c r="X11" i="12"/>
  <c r="AD9" i="12"/>
  <c r="AB16" i="12"/>
  <c r="AD16" i="12" s="1"/>
  <c r="AB12" i="12"/>
  <c r="AD12" i="12" s="1"/>
  <c r="AB14" i="12"/>
  <c r="AD14" i="12" s="1"/>
  <c r="X14" i="12"/>
  <c r="X9" i="12"/>
  <c r="X13" i="12"/>
  <c r="AC10" i="12"/>
  <c r="AD10" i="12" s="1"/>
  <c r="B17" i="12" l="1"/>
  <c r="C17" i="12"/>
  <c r="F17" i="12"/>
  <c r="E17" i="12"/>
  <c r="G17" i="12" l="1"/>
  <c r="D17" i="12"/>
  <c r="Q17" i="12"/>
  <c r="H17" i="12"/>
  <c r="M17" i="12"/>
  <c r="I17" i="12"/>
  <c r="N17" i="12"/>
  <c r="P17" i="12"/>
  <c r="R17" i="12" l="1"/>
  <c r="R19" i="12" s="1"/>
  <c r="T17" i="12"/>
  <c r="O17" i="12"/>
  <c r="O19" i="12" s="1"/>
  <c r="J17" i="12"/>
  <c r="Z17" i="12"/>
  <c r="S17" i="12"/>
  <c r="Y17" i="12"/>
  <c r="W17" i="12"/>
  <c r="V17" i="12"/>
  <c r="AC17" i="12" l="1"/>
  <c r="X17" i="12"/>
  <c r="X19" i="12" s="1"/>
  <c r="U17" i="12"/>
  <c r="U19" i="12" s="1"/>
  <c r="AB17" i="12"/>
  <c r="AA17" i="12"/>
  <c r="AA19" i="12" s="1"/>
  <c r="AD17" i="12"/>
  <c r="AD19" i="12" s="1"/>
</calcChain>
</file>

<file path=xl/sharedStrings.xml><?xml version="1.0" encoding="utf-8"?>
<sst xmlns="http://schemas.openxmlformats.org/spreadsheetml/2006/main" count="54" uniqueCount="26">
  <si>
    <t>Наименование МО</t>
  </si>
  <si>
    <t>Итого по городу Севастополю</t>
  </si>
  <si>
    <t>КСМК</t>
  </si>
  <si>
    <t>КМС</t>
  </si>
  <si>
    <t>специализированная медицинская помощь</t>
  </si>
  <si>
    <t>высокотехнологичная  медицинская помощь</t>
  </si>
  <si>
    <t>Итог ВЗ</t>
  </si>
  <si>
    <t>Итог Д</t>
  </si>
  <si>
    <t>Итог ВСЕГО (ВЗ+Д)</t>
  </si>
  <si>
    <t>%</t>
  </si>
  <si>
    <t>ВЗ</t>
  </si>
  <si>
    <t>Д</t>
  </si>
  <si>
    <t>ВСЕГО (ВЗ+Д)</t>
  </si>
  <si>
    <t>ГБУЗС "Городская больница № 1 им. Н.И. Пирогова"</t>
  </si>
  <si>
    <t>ГБУЗС "Городская больница № 4"</t>
  </si>
  <si>
    <t>ГБУЗС "Городская больница № 5 ЦОЗМиР"</t>
  </si>
  <si>
    <t>ГБУЗС "Городская больница № 9"</t>
  </si>
  <si>
    <t>ГБУЗС "Севастопольский городской онкологический диспансер им. А.А. Задорожного"</t>
  </si>
  <si>
    <t>ГБУЗС "ГОРОДСКАЯ ИНФЕКЦИОННАЯ БОЛЬНИЦА"</t>
  </si>
  <si>
    <t>ГБУЗС "Городской кожно-венерологический диспансер"</t>
  </si>
  <si>
    <t>ФГБУ "1472 ВМКГ" Минобороны России</t>
  </si>
  <si>
    <t>ООО "Клиника Генезис"</t>
  </si>
  <si>
    <t>Общий итог</t>
  </si>
  <si>
    <t>х</t>
  </si>
  <si>
    <t>Объемы медицинской помощи по медицинским организациям города Севастополя в условиях круглосуточного стационара на 2026 год</t>
  </si>
  <si>
    <t>Приложение № 7 к протоколу заседания Комиссии  от 25.12.2025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</si>
</sst>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4" fillId="0" borderId="1" xfId="0" applyNumberFormat="1" applyFont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10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7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4" fillId="6" borderId="13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4" fillId="6" borderId="6" xfId="0" applyNumberFormat="1" applyFont="1" applyFill="1" applyBorder="1" applyAlignment="1">
      <alignment horizontal="center" vertical="center"/>
    </xf>
    <xf numFmtId="0" fontId="3" fillId="0" borderId="14" xfId="0" applyFont="1" applyBorder="1"/>
    <xf numFmtId="3" fontId="3" fillId="0" borderId="15" xfId="0" applyNumberFormat="1" applyFont="1" applyBorder="1"/>
    <xf numFmtId="3" fontId="3" fillId="0" borderId="14" xfId="0" applyNumberFormat="1" applyFont="1" applyBorder="1"/>
    <xf numFmtId="0" fontId="3" fillId="0" borderId="16" xfId="0" applyFont="1" applyBorder="1"/>
    <xf numFmtId="0" fontId="3" fillId="0" borderId="17" xfId="0" applyFont="1" applyBorder="1"/>
    <xf numFmtId="3" fontId="3" fillId="0" borderId="17" xfId="0" applyNumberFormat="1" applyFont="1" applyBorder="1"/>
    <xf numFmtId="3" fontId="5" fillId="0" borderId="17" xfId="0" applyNumberFormat="1" applyFont="1" applyBorder="1"/>
    <xf numFmtId="3" fontId="5" fillId="0" borderId="18" xfId="0" applyNumberFormat="1" applyFont="1" applyBorder="1"/>
    <xf numFmtId="3" fontId="5" fillId="0" borderId="16" xfId="0" applyNumberFormat="1" applyFont="1" applyBorder="1"/>
    <xf numFmtId="3" fontId="6" fillId="0" borderId="0" xfId="0" applyNumberFormat="1" applyFont="1" applyAlignment="1">
      <alignment horizontal="right"/>
    </xf>
    <xf numFmtId="10" fontId="4" fillId="5" borderId="1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8" fillId="0" borderId="0" xfId="0" applyNumberFormat="1" applyFont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showWhiteSpace="0" zoomScale="90" zoomScaleNormal="90" zoomScaleSheetLayoutView="70" workbookViewId="0">
      <selection activeCell="AA12" sqref="AA12"/>
    </sheetView>
  </sheetViews>
  <sheetFormatPr defaultColWidth="9.140625" defaultRowHeight="11.25" x14ac:dyDescent="0.2"/>
  <cols>
    <col min="1" max="1" width="40.28515625" style="1" customWidth="1"/>
    <col min="2" max="2" width="8.85546875" style="2" customWidth="1"/>
    <col min="3" max="3" width="7.85546875" style="2" customWidth="1"/>
    <col min="4" max="4" width="9.140625" style="2"/>
    <col min="5" max="5" width="7.140625" style="2" customWidth="1"/>
    <col min="6" max="6" width="7.85546875" style="2" customWidth="1"/>
    <col min="7" max="7" width="9.140625" style="2"/>
    <col min="8" max="8" width="8.28515625" style="2" customWidth="1"/>
    <col min="9" max="9" width="8" style="2" customWidth="1"/>
    <col min="10" max="10" width="11.28515625" style="2" customWidth="1"/>
    <col min="11" max="12" width="11.28515625" style="1" hidden="1" customWidth="1"/>
    <col min="13" max="13" width="11.28515625" style="2" customWidth="1"/>
    <col min="14" max="14" width="8" style="2" customWidth="1"/>
    <col min="15" max="15" width="9.140625" style="2"/>
    <col min="16" max="17" width="7.85546875" style="2" customWidth="1"/>
    <col min="18" max="18" width="9.140625" style="2"/>
    <col min="19" max="19" width="8.42578125" style="2" customWidth="1"/>
    <col min="20" max="20" width="7.85546875" style="2" customWidth="1"/>
    <col min="21" max="21" width="9.140625" style="2"/>
    <col min="22" max="22" width="8.28515625" style="2" customWidth="1"/>
    <col min="23" max="23" width="7.85546875" style="2" customWidth="1"/>
    <col min="24" max="24" width="10.7109375" style="2" customWidth="1"/>
    <col min="25" max="25" width="7.85546875" style="2" customWidth="1"/>
    <col min="26" max="26" width="7.42578125" style="2" customWidth="1"/>
    <col min="27" max="30" width="9.140625" style="2"/>
    <col min="31" max="16384" width="9.140625" style="1"/>
  </cols>
  <sheetData>
    <row r="1" spans="1:30" ht="16.350000000000001" customHeight="1" x14ac:dyDescent="0.25">
      <c r="H1" s="50"/>
      <c r="I1" s="50"/>
      <c r="J1" s="50"/>
      <c r="K1" s="50"/>
      <c r="L1" s="50"/>
      <c r="M1" s="50"/>
      <c r="N1" s="50"/>
      <c r="O1" s="50"/>
      <c r="X1" s="52" t="s">
        <v>25</v>
      </c>
      <c r="Y1" s="52"/>
      <c r="Z1" s="52"/>
      <c r="AA1" s="52"/>
      <c r="AB1" s="52"/>
      <c r="AC1" s="52"/>
      <c r="AD1" s="52"/>
    </row>
    <row r="2" spans="1:30" ht="16.350000000000001" customHeight="1" x14ac:dyDescent="0.25">
      <c r="H2" s="30"/>
      <c r="I2" s="30"/>
      <c r="J2" s="30"/>
      <c r="K2" s="30"/>
      <c r="L2" s="30"/>
      <c r="M2" s="30"/>
      <c r="N2" s="30"/>
      <c r="O2" s="30"/>
    </row>
    <row r="3" spans="1:30" ht="16.350000000000001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16.350000000000001" customHeight="1" thickBot="1" x14ac:dyDescent="0.3">
      <c r="H4" s="30"/>
      <c r="I4" s="30"/>
      <c r="J4" s="30"/>
      <c r="K4" s="30"/>
      <c r="L4" s="30"/>
      <c r="M4" s="30"/>
      <c r="N4" s="30"/>
      <c r="O4" s="30"/>
    </row>
    <row r="5" spans="1:30" ht="20.25" customHeight="1" x14ac:dyDescent="0.2">
      <c r="A5" s="32" t="s">
        <v>0</v>
      </c>
      <c r="B5" s="33" t="s">
        <v>1</v>
      </c>
      <c r="C5" s="33"/>
      <c r="D5" s="33"/>
      <c r="E5" s="33"/>
      <c r="F5" s="33"/>
      <c r="G5" s="33"/>
      <c r="H5" s="33"/>
      <c r="I5" s="33"/>
      <c r="J5" s="34"/>
      <c r="K5" s="35" t="s">
        <v>2</v>
      </c>
      <c r="L5" s="36"/>
      <c r="M5" s="36"/>
      <c r="N5" s="36"/>
      <c r="O5" s="36"/>
      <c r="P5" s="36"/>
      <c r="Q5" s="36"/>
      <c r="R5" s="36"/>
      <c r="S5" s="36"/>
      <c r="T5" s="36"/>
      <c r="U5" s="37"/>
      <c r="V5" s="38" t="s">
        <v>3</v>
      </c>
      <c r="W5" s="39"/>
      <c r="X5" s="39"/>
      <c r="Y5" s="39"/>
      <c r="Z5" s="39"/>
      <c r="AA5" s="39"/>
      <c r="AB5" s="39"/>
      <c r="AC5" s="39"/>
      <c r="AD5" s="40"/>
    </row>
    <row r="6" spans="1:30" ht="24.75" customHeight="1" x14ac:dyDescent="0.2">
      <c r="A6" s="32"/>
      <c r="B6" s="41" t="s">
        <v>4</v>
      </c>
      <c r="C6" s="42"/>
      <c r="D6" s="42"/>
      <c r="E6" s="41" t="s">
        <v>5</v>
      </c>
      <c r="F6" s="42"/>
      <c r="G6" s="42"/>
      <c r="H6" s="41" t="s">
        <v>6</v>
      </c>
      <c r="I6" s="41" t="s">
        <v>7</v>
      </c>
      <c r="J6" s="43" t="s">
        <v>8</v>
      </c>
      <c r="K6" s="45" t="s">
        <v>9</v>
      </c>
      <c r="L6" s="46"/>
      <c r="M6" s="41" t="s">
        <v>4</v>
      </c>
      <c r="N6" s="42"/>
      <c r="O6" s="42"/>
      <c r="P6" s="41" t="s">
        <v>5</v>
      </c>
      <c r="Q6" s="42"/>
      <c r="R6" s="42"/>
      <c r="S6" s="41" t="s">
        <v>6</v>
      </c>
      <c r="T6" s="41" t="s">
        <v>7</v>
      </c>
      <c r="U6" s="47" t="s">
        <v>8</v>
      </c>
      <c r="V6" s="49" t="s">
        <v>4</v>
      </c>
      <c r="W6" s="42"/>
      <c r="X6" s="42"/>
      <c r="Y6" s="41" t="s">
        <v>5</v>
      </c>
      <c r="Z6" s="42"/>
      <c r="AA6" s="42"/>
      <c r="AB6" s="41" t="s">
        <v>6</v>
      </c>
      <c r="AC6" s="41" t="s">
        <v>7</v>
      </c>
      <c r="AD6" s="47" t="s">
        <v>8</v>
      </c>
    </row>
    <row r="7" spans="1:30" ht="42" x14ac:dyDescent="0.2">
      <c r="A7" s="32"/>
      <c r="B7" s="3" t="s">
        <v>10</v>
      </c>
      <c r="C7" s="3" t="s">
        <v>11</v>
      </c>
      <c r="D7" s="4" t="s">
        <v>12</v>
      </c>
      <c r="E7" s="3" t="s">
        <v>10</v>
      </c>
      <c r="F7" s="3" t="s">
        <v>11</v>
      </c>
      <c r="G7" s="4" t="s">
        <v>12</v>
      </c>
      <c r="H7" s="42"/>
      <c r="I7" s="42"/>
      <c r="J7" s="44"/>
      <c r="K7" s="5" t="s">
        <v>4</v>
      </c>
      <c r="L7" s="6" t="s">
        <v>5</v>
      </c>
      <c r="M7" s="3" t="s">
        <v>10</v>
      </c>
      <c r="N7" s="3" t="s">
        <v>11</v>
      </c>
      <c r="O7" s="4" t="s">
        <v>12</v>
      </c>
      <c r="P7" s="3" t="s">
        <v>10</v>
      </c>
      <c r="Q7" s="3" t="s">
        <v>11</v>
      </c>
      <c r="R7" s="4" t="s">
        <v>12</v>
      </c>
      <c r="S7" s="42"/>
      <c r="T7" s="42"/>
      <c r="U7" s="48"/>
      <c r="V7" s="7" t="s">
        <v>10</v>
      </c>
      <c r="W7" s="3" t="s">
        <v>11</v>
      </c>
      <c r="X7" s="4" t="s">
        <v>12</v>
      </c>
      <c r="Y7" s="3" t="s">
        <v>10</v>
      </c>
      <c r="Z7" s="3" t="s">
        <v>11</v>
      </c>
      <c r="AA7" s="4" t="s">
        <v>12</v>
      </c>
      <c r="AB7" s="42"/>
      <c r="AC7" s="42"/>
      <c r="AD7" s="48"/>
    </row>
    <row r="8" spans="1:30" ht="23.25" customHeight="1" x14ac:dyDescent="0.2">
      <c r="A8" s="8" t="s">
        <v>13</v>
      </c>
      <c r="B8" s="9">
        <v>32761</v>
      </c>
      <c r="C8" s="9">
        <v>0</v>
      </c>
      <c r="D8" s="4">
        <v>31567</v>
      </c>
      <c r="E8" s="9">
        <v>560</v>
      </c>
      <c r="F8" s="9">
        <v>0</v>
      </c>
      <c r="G8" s="4">
        <v>953</v>
      </c>
      <c r="H8" s="9">
        <f>B8+E8</f>
        <v>33321</v>
      </c>
      <c r="I8" s="9">
        <f t="shared" ref="I8:I16" si="0">C8+F8</f>
        <v>0</v>
      </c>
      <c r="J8" s="10">
        <f>SUM(H8:I8)</f>
        <v>33321</v>
      </c>
      <c r="K8" s="31">
        <v>0.46810900920489962</v>
      </c>
      <c r="L8" s="11">
        <v>0.53189099079510038</v>
      </c>
      <c r="M8" s="9">
        <f t="shared" ref="M8:M16" si="1">ROUND(B8*K8,0)</f>
        <v>15336</v>
      </c>
      <c r="N8" s="9">
        <f t="shared" ref="N8:N16" si="2">ROUND(C8*K8,0)</f>
        <v>0</v>
      </c>
      <c r="O8" s="12">
        <f>SUM(M8:N8)</f>
        <v>15336</v>
      </c>
      <c r="P8" s="9">
        <f t="shared" ref="P8:P16" si="3">ROUND(E8*L8,0)</f>
        <v>298</v>
      </c>
      <c r="Q8" s="9">
        <f t="shared" ref="Q8:Q16" si="4">ROUND(F8*L8,0)</f>
        <v>0</v>
      </c>
      <c r="R8" s="12">
        <f>SUM(P8:Q8)</f>
        <v>298</v>
      </c>
      <c r="S8" s="9">
        <f>M8+P8</f>
        <v>15634</v>
      </c>
      <c r="T8" s="9">
        <f>N8+Q8</f>
        <v>0</v>
      </c>
      <c r="U8" s="13">
        <f>SUM(S8:T8)</f>
        <v>15634</v>
      </c>
      <c r="V8" s="14">
        <f t="shared" ref="V8:W16" si="5">B8-M8</f>
        <v>17425</v>
      </c>
      <c r="W8" s="9">
        <f t="shared" si="5"/>
        <v>0</v>
      </c>
      <c r="X8" s="12">
        <f>SUM(V8:W8)</f>
        <v>17425</v>
      </c>
      <c r="Y8" s="9">
        <f t="shared" ref="Y8:Z16" si="6">E8-P8</f>
        <v>262</v>
      </c>
      <c r="Z8" s="9">
        <f>F8-Q8</f>
        <v>0</v>
      </c>
      <c r="AA8" s="12">
        <f>SUM(Y8:Z8)</f>
        <v>262</v>
      </c>
      <c r="AB8" s="9">
        <f>V8+Y8</f>
        <v>17687</v>
      </c>
      <c r="AC8" s="9">
        <f>W8+Z8</f>
        <v>0</v>
      </c>
      <c r="AD8" s="13">
        <f>SUM(AB8:AC8)</f>
        <v>17687</v>
      </c>
    </row>
    <row r="9" spans="1:30" ht="23.25" customHeight="1" x14ac:dyDescent="0.2">
      <c r="A9" s="8" t="s">
        <v>14</v>
      </c>
      <c r="B9" s="9">
        <v>5264</v>
      </c>
      <c r="C9" s="9">
        <v>0</v>
      </c>
      <c r="D9" s="4">
        <v>5324</v>
      </c>
      <c r="E9" s="9"/>
      <c r="F9" s="9"/>
      <c r="G9" s="4"/>
      <c r="H9" s="9">
        <f t="shared" ref="H9:H16" si="7">B9+E9</f>
        <v>5264</v>
      </c>
      <c r="I9" s="9">
        <f t="shared" si="0"/>
        <v>0</v>
      </c>
      <c r="J9" s="10">
        <f t="shared" ref="J9:J16" si="8">SUM(H9:I9)</f>
        <v>5264</v>
      </c>
      <c r="K9" s="31">
        <v>0.38777130757014294</v>
      </c>
      <c r="L9" s="11">
        <v>0.612228692429857</v>
      </c>
      <c r="M9" s="9">
        <f t="shared" si="1"/>
        <v>2041</v>
      </c>
      <c r="N9" s="9">
        <f t="shared" si="2"/>
        <v>0</v>
      </c>
      <c r="O9" s="12">
        <f t="shared" ref="O9:O16" si="9">SUM(M9:N9)</f>
        <v>2041</v>
      </c>
      <c r="P9" s="9">
        <f t="shared" si="3"/>
        <v>0</v>
      </c>
      <c r="Q9" s="9">
        <f t="shared" si="4"/>
        <v>0</v>
      </c>
      <c r="R9" s="12">
        <f t="shared" ref="R9:R16" si="10">SUM(P9:Q9)</f>
        <v>0</v>
      </c>
      <c r="S9" s="9">
        <f t="shared" ref="S9:T16" si="11">M9+P9</f>
        <v>2041</v>
      </c>
      <c r="T9" s="9">
        <f t="shared" si="11"/>
        <v>0</v>
      </c>
      <c r="U9" s="13">
        <f t="shared" ref="U9:U16" si="12">SUM(S9:T9)</f>
        <v>2041</v>
      </c>
      <c r="V9" s="14">
        <f t="shared" si="5"/>
        <v>3223</v>
      </c>
      <c r="W9" s="9">
        <f t="shared" si="5"/>
        <v>0</v>
      </c>
      <c r="X9" s="12">
        <f t="shared" ref="X9:X16" si="13">SUM(V9:W9)</f>
        <v>3223</v>
      </c>
      <c r="Y9" s="9">
        <f t="shared" si="6"/>
        <v>0</v>
      </c>
      <c r="Z9" s="9">
        <f t="shared" si="6"/>
        <v>0</v>
      </c>
      <c r="AA9" s="12">
        <f t="shared" ref="AA9:AA16" si="14">SUM(Y9:Z9)</f>
        <v>0</v>
      </c>
      <c r="AB9" s="9">
        <f t="shared" ref="AB9:AC16" si="15">V9+Y9</f>
        <v>3223</v>
      </c>
      <c r="AC9" s="9">
        <f t="shared" si="15"/>
        <v>0</v>
      </c>
      <c r="AD9" s="13">
        <f t="shared" ref="AD9:AD16" si="16">SUM(AB9:AC9)</f>
        <v>3223</v>
      </c>
    </row>
    <row r="10" spans="1:30" ht="23.25" customHeight="1" x14ac:dyDescent="0.2">
      <c r="A10" s="8" t="s">
        <v>15</v>
      </c>
      <c r="B10" s="9">
        <v>5200</v>
      </c>
      <c r="C10" s="9">
        <v>9284</v>
      </c>
      <c r="D10" s="4">
        <v>15052</v>
      </c>
      <c r="E10" s="9">
        <v>0</v>
      </c>
      <c r="F10" s="9">
        <v>117</v>
      </c>
      <c r="G10" s="4">
        <v>92</v>
      </c>
      <c r="H10" s="9">
        <f t="shared" si="7"/>
        <v>5200</v>
      </c>
      <c r="I10" s="9">
        <f t="shared" si="0"/>
        <v>9401</v>
      </c>
      <c r="J10" s="10">
        <f t="shared" si="8"/>
        <v>14601</v>
      </c>
      <c r="K10" s="31">
        <v>0.36869579860234064</v>
      </c>
      <c r="L10" s="11">
        <v>0.6313042013976593</v>
      </c>
      <c r="M10" s="9">
        <f t="shared" si="1"/>
        <v>1917</v>
      </c>
      <c r="N10" s="9">
        <f t="shared" si="2"/>
        <v>3423</v>
      </c>
      <c r="O10" s="12">
        <f t="shared" si="9"/>
        <v>5340</v>
      </c>
      <c r="P10" s="9">
        <f t="shared" si="3"/>
        <v>0</v>
      </c>
      <c r="Q10" s="9">
        <f t="shared" si="4"/>
        <v>74</v>
      </c>
      <c r="R10" s="12">
        <f t="shared" si="10"/>
        <v>74</v>
      </c>
      <c r="S10" s="9">
        <f t="shared" si="11"/>
        <v>1917</v>
      </c>
      <c r="T10" s="9">
        <f t="shared" si="11"/>
        <v>3497</v>
      </c>
      <c r="U10" s="13">
        <f t="shared" si="12"/>
        <v>5414</v>
      </c>
      <c r="V10" s="14">
        <f t="shared" si="5"/>
        <v>3283</v>
      </c>
      <c r="W10" s="9">
        <f t="shared" si="5"/>
        <v>5861</v>
      </c>
      <c r="X10" s="12">
        <f t="shared" si="13"/>
        <v>9144</v>
      </c>
      <c r="Y10" s="9">
        <f t="shared" si="6"/>
        <v>0</v>
      </c>
      <c r="Z10" s="9">
        <f t="shared" si="6"/>
        <v>43</v>
      </c>
      <c r="AA10" s="12">
        <f t="shared" si="14"/>
        <v>43</v>
      </c>
      <c r="AB10" s="9">
        <f t="shared" si="15"/>
        <v>3283</v>
      </c>
      <c r="AC10" s="9">
        <f t="shared" si="15"/>
        <v>5904</v>
      </c>
      <c r="AD10" s="13">
        <f t="shared" si="16"/>
        <v>9187</v>
      </c>
    </row>
    <row r="11" spans="1:30" ht="23.25" customHeight="1" x14ac:dyDescent="0.2">
      <c r="A11" s="8" t="s">
        <v>16</v>
      </c>
      <c r="B11" s="9">
        <v>10998</v>
      </c>
      <c r="C11" s="9">
        <v>0</v>
      </c>
      <c r="D11" s="4">
        <v>9257</v>
      </c>
      <c r="E11" s="9">
        <v>854</v>
      </c>
      <c r="F11" s="9">
        <v>0</v>
      </c>
      <c r="G11" s="4">
        <v>736</v>
      </c>
      <c r="H11" s="9">
        <f t="shared" si="7"/>
        <v>11852</v>
      </c>
      <c r="I11" s="9">
        <f t="shared" si="0"/>
        <v>0</v>
      </c>
      <c r="J11" s="10">
        <f t="shared" si="8"/>
        <v>11852</v>
      </c>
      <c r="K11" s="31">
        <v>0.38025264243361689</v>
      </c>
      <c r="L11" s="11">
        <v>0.61974735756638311</v>
      </c>
      <c r="M11" s="9">
        <f t="shared" si="1"/>
        <v>4182</v>
      </c>
      <c r="N11" s="9">
        <f t="shared" si="2"/>
        <v>0</v>
      </c>
      <c r="O11" s="12">
        <f t="shared" si="9"/>
        <v>4182</v>
      </c>
      <c r="P11" s="9">
        <f t="shared" si="3"/>
        <v>529</v>
      </c>
      <c r="Q11" s="9">
        <f t="shared" si="4"/>
        <v>0</v>
      </c>
      <c r="R11" s="12">
        <f t="shared" si="10"/>
        <v>529</v>
      </c>
      <c r="S11" s="9">
        <f t="shared" si="11"/>
        <v>4711</v>
      </c>
      <c r="T11" s="9">
        <f t="shared" si="11"/>
        <v>0</v>
      </c>
      <c r="U11" s="13">
        <f t="shared" si="12"/>
        <v>4711</v>
      </c>
      <c r="V11" s="14">
        <f t="shared" si="5"/>
        <v>6816</v>
      </c>
      <c r="W11" s="9">
        <f t="shared" si="5"/>
        <v>0</v>
      </c>
      <c r="X11" s="12">
        <f t="shared" si="13"/>
        <v>6816</v>
      </c>
      <c r="Y11" s="9">
        <f t="shared" si="6"/>
        <v>325</v>
      </c>
      <c r="Z11" s="9">
        <f t="shared" si="6"/>
        <v>0</v>
      </c>
      <c r="AA11" s="12">
        <f t="shared" si="14"/>
        <v>325</v>
      </c>
      <c r="AB11" s="9">
        <f t="shared" si="15"/>
        <v>7141</v>
      </c>
      <c r="AC11" s="9">
        <f t="shared" si="15"/>
        <v>0</v>
      </c>
      <c r="AD11" s="13">
        <f t="shared" si="16"/>
        <v>7141</v>
      </c>
    </row>
    <row r="12" spans="1:30" ht="23.25" customHeight="1" x14ac:dyDescent="0.2">
      <c r="A12" s="8" t="s">
        <v>18</v>
      </c>
      <c r="B12" s="9">
        <v>4244</v>
      </c>
      <c r="C12" s="9">
        <v>3076</v>
      </c>
      <c r="D12" s="4">
        <v>7020</v>
      </c>
      <c r="E12" s="9"/>
      <c r="F12" s="9"/>
      <c r="G12" s="4"/>
      <c r="H12" s="9">
        <f>B12+E12</f>
        <v>4244</v>
      </c>
      <c r="I12" s="9">
        <f>C12+F12</f>
        <v>3076</v>
      </c>
      <c r="J12" s="10">
        <f>SUM(H12:I12)</f>
        <v>7320</v>
      </c>
      <c r="K12" s="31">
        <v>0.38297156318357733</v>
      </c>
      <c r="L12" s="11">
        <v>0.61702843681642272</v>
      </c>
      <c r="M12" s="9">
        <f>ROUND(B12*K12,0)</f>
        <v>1625</v>
      </c>
      <c r="N12" s="9">
        <f>ROUND(C12*K12,0)</f>
        <v>1178</v>
      </c>
      <c r="O12" s="12">
        <f>SUM(M12:N12)</f>
        <v>2803</v>
      </c>
      <c r="P12" s="9">
        <f>ROUND(E12*L12,0)</f>
        <v>0</v>
      </c>
      <c r="Q12" s="9">
        <f>ROUND(F12*L12,0)</f>
        <v>0</v>
      </c>
      <c r="R12" s="12">
        <f>SUM(P12:Q12)</f>
        <v>0</v>
      </c>
      <c r="S12" s="9">
        <f>M12+P12</f>
        <v>1625</v>
      </c>
      <c r="T12" s="9">
        <f>N12+Q12</f>
        <v>1178</v>
      </c>
      <c r="U12" s="13">
        <f>SUM(S12:T12)</f>
        <v>2803</v>
      </c>
      <c r="V12" s="14">
        <f>B12-M12</f>
        <v>2619</v>
      </c>
      <c r="W12" s="9">
        <f>C12-N12</f>
        <v>1898</v>
      </c>
      <c r="X12" s="12">
        <f>SUM(V12:W12)</f>
        <v>4517</v>
      </c>
      <c r="Y12" s="9">
        <f>E12-P12</f>
        <v>0</v>
      </c>
      <c r="Z12" s="9">
        <f>F12-Q12</f>
        <v>0</v>
      </c>
      <c r="AA12" s="12">
        <f>SUM(Y12:Z12)</f>
        <v>0</v>
      </c>
      <c r="AB12" s="9">
        <f>V12+Y12</f>
        <v>2619</v>
      </c>
      <c r="AC12" s="9">
        <f>W12+Z12</f>
        <v>1898</v>
      </c>
      <c r="AD12" s="13">
        <f>SUM(AB12:AC12)</f>
        <v>4517</v>
      </c>
    </row>
    <row r="13" spans="1:30" ht="23.25" customHeight="1" x14ac:dyDescent="0.2">
      <c r="A13" s="8" t="s">
        <v>17</v>
      </c>
      <c r="B13" s="9">
        <v>2977</v>
      </c>
      <c r="C13" s="9">
        <v>0</v>
      </c>
      <c r="D13" s="4">
        <v>3063</v>
      </c>
      <c r="E13" s="9">
        <v>446</v>
      </c>
      <c r="F13" s="9">
        <v>0</v>
      </c>
      <c r="G13" s="4">
        <v>330</v>
      </c>
      <c r="H13" s="9">
        <f t="shared" si="7"/>
        <v>3423</v>
      </c>
      <c r="I13" s="9">
        <f t="shared" si="0"/>
        <v>0</v>
      </c>
      <c r="J13" s="10">
        <f t="shared" si="8"/>
        <v>3423</v>
      </c>
      <c r="K13" s="31">
        <v>0.47739040386606835</v>
      </c>
      <c r="L13" s="11">
        <v>0.52260959613393165</v>
      </c>
      <c r="M13" s="9">
        <f t="shared" si="1"/>
        <v>1421</v>
      </c>
      <c r="N13" s="9">
        <f t="shared" si="2"/>
        <v>0</v>
      </c>
      <c r="O13" s="12">
        <f t="shared" si="9"/>
        <v>1421</v>
      </c>
      <c r="P13" s="9">
        <f t="shared" si="3"/>
        <v>233</v>
      </c>
      <c r="Q13" s="9">
        <f t="shared" si="4"/>
        <v>0</v>
      </c>
      <c r="R13" s="12">
        <f t="shared" si="10"/>
        <v>233</v>
      </c>
      <c r="S13" s="9">
        <f t="shared" si="11"/>
        <v>1654</v>
      </c>
      <c r="T13" s="9">
        <f t="shared" si="11"/>
        <v>0</v>
      </c>
      <c r="U13" s="13">
        <f t="shared" si="12"/>
        <v>1654</v>
      </c>
      <c r="V13" s="14">
        <f t="shared" si="5"/>
        <v>1556</v>
      </c>
      <c r="W13" s="9">
        <f t="shared" si="5"/>
        <v>0</v>
      </c>
      <c r="X13" s="12">
        <f t="shared" si="13"/>
        <v>1556</v>
      </c>
      <c r="Y13" s="9">
        <f t="shared" si="6"/>
        <v>213</v>
      </c>
      <c r="Z13" s="9">
        <f t="shared" si="6"/>
        <v>0</v>
      </c>
      <c r="AA13" s="12">
        <f t="shared" si="14"/>
        <v>213</v>
      </c>
      <c r="AB13" s="9">
        <f t="shared" si="15"/>
        <v>1769</v>
      </c>
      <c r="AC13" s="9">
        <f t="shared" si="15"/>
        <v>0</v>
      </c>
      <c r="AD13" s="13">
        <f t="shared" si="16"/>
        <v>1769</v>
      </c>
    </row>
    <row r="14" spans="1:30" ht="23.25" customHeight="1" x14ac:dyDescent="0.2">
      <c r="A14" s="8" t="s">
        <v>19</v>
      </c>
      <c r="B14" s="9">
        <v>360</v>
      </c>
      <c r="C14" s="9">
        <v>0</v>
      </c>
      <c r="D14" s="4">
        <v>426</v>
      </c>
      <c r="E14" s="9">
        <v>40</v>
      </c>
      <c r="F14" s="9">
        <v>0</v>
      </c>
      <c r="G14" s="4">
        <v>40</v>
      </c>
      <c r="H14" s="9">
        <f t="shared" si="7"/>
        <v>400</v>
      </c>
      <c r="I14" s="9">
        <f t="shared" si="0"/>
        <v>0</v>
      </c>
      <c r="J14" s="10">
        <f t="shared" si="8"/>
        <v>400</v>
      </c>
      <c r="K14" s="31">
        <v>0.47123287671232877</v>
      </c>
      <c r="L14" s="11">
        <v>0.52876712328767117</v>
      </c>
      <c r="M14" s="9">
        <f t="shared" si="1"/>
        <v>170</v>
      </c>
      <c r="N14" s="9">
        <f t="shared" si="2"/>
        <v>0</v>
      </c>
      <c r="O14" s="12">
        <f t="shared" si="9"/>
        <v>170</v>
      </c>
      <c r="P14" s="9">
        <f t="shared" si="3"/>
        <v>21</v>
      </c>
      <c r="Q14" s="9">
        <f t="shared" si="4"/>
        <v>0</v>
      </c>
      <c r="R14" s="12">
        <f t="shared" si="10"/>
        <v>21</v>
      </c>
      <c r="S14" s="9">
        <f t="shared" si="11"/>
        <v>191</v>
      </c>
      <c r="T14" s="9">
        <f t="shared" si="11"/>
        <v>0</v>
      </c>
      <c r="U14" s="13">
        <f t="shared" si="12"/>
        <v>191</v>
      </c>
      <c r="V14" s="14">
        <f t="shared" si="5"/>
        <v>190</v>
      </c>
      <c r="W14" s="9">
        <f t="shared" si="5"/>
        <v>0</v>
      </c>
      <c r="X14" s="12">
        <f t="shared" si="13"/>
        <v>190</v>
      </c>
      <c r="Y14" s="9">
        <f t="shared" si="6"/>
        <v>19</v>
      </c>
      <c r="Z14" s="9">
        <f t="shared" si="6"/>
        <v>0</v>
      </c>
      <c r="AA14" s="12">
        <f t="shared" si="14"/>
        <v>19</v>
      </c>
      <c r="AB14" s="9">
        <f t="shared" si="15"/>
        <v>209</v>
      </c>
      <c r="AC14" s="9">
        <f t="shared" si="15"/>
        <v>0</v>
      </c>
      <c r="AD14" s="13">
        <f t="shared" si="16"/>
        <v>209</v>
      </c>
    </row>
    <row r="15" spans="1:30" ht="23.25" customHeight="1" x14ac:dyDescent="0.2">
      <c r="A15" s="8" t="s">
        <v>20</v>
      </c>
      <c r="B15" s="9">
        <v>777</v>
      </c>
      <c r="C15" s="9">
        <v>0</v>
      </c>
      <c r="D15" s="4">
        <v>755</v>
      </c>
      <c r="E15" s="9"/>
      <c r="F15" s="9"/>
      <c r="G15" s="4"/>
      <c r="H15" s="9">
        <f t="shared" si="7"/>
        <v>777</v>
      </c>
      <c r="I15" s="9">
        <f t="shared" si="0"/>
        <v>0</v>
      </c>
      <c r="J15" s="10">
        <f t="shared" si="8"/>
        <v>777</v>
      </c>
      <c r="K15" s="31">
        <v>0.45405405405405408</v>
      </c>
      <c r="L15" s="11">
        <v>0.54594594594594592</v>
      </c>
      <c r="M15" s="9">
        <f t="shared" si="1"/>
        <v>353</v>
      </c>
      <c r="N15" s="9">
        <f t="shared" si="2"/>
        <v>0</v>
      </c>
      <c r="O15" s="12">
        <f t="shared" si="9"/>
        <v>353</v>
      </c>
      <c r="P15" s="9">
        <f t="shared" si="3"/>
        <v>0</v>
      </c>
      <c r="Q15" s="9">
        <f t="shared" si="4"/>
        <v>0</v>
      </c>
      <c r="R15" s="12">
        <f t="shared" si="10"/>
        <v>0</v>
      </c>
      <c r="S15" s="9">
        <f t="shared" si="11"/>
        <v>353</v>
      </c>
      <c r="T15" s="9">
        <f t="shared" si="11"/>
        <v>0</v>
      </c>
      <c r="U15" s="13">
        <f t="shared" si="12"/>
        <v>353</v>
      </c>
      <c r="V15" s="14">
        <f t="shared" si="5"/>
        <v>424</v>
      </c>
      <c r="W15" s="9">
        <f t="shared" si="5"/>
        <v>0</v>
      </c>
      <c r="X15" s="12">
        <f t="shared" si="13"/>
        <v>424</v>
      </c>
      <c r="Y15" s="9">
        <f t="shared" si="6"/>
        <v>0</v>
      </c>
      <c r="Z15" s="9">
        <f t="shared" si="6"/>
        <v>0</v>
      </c>
      <c r="AA15" s="12">
        <f t="shared" si="14"/>
        <v>0</v>
      </c>
      <c r="AB15" s="9">
        <f t="shared" si="15"/>
        <v>424</v>
      </c>
      <c r="AC15" s="9">
        <f t="shared" si="15"/>
        <v>0</v>
      </c>
      <c r="AD15" s="13">
        <f t="shared" si="16"/>
        <v>424</v>
      </c>
    </row>
    <row r="16" spans="1:30" ht="23.25" customHeight="1" x14ac:dyDescent="0.2">
      <c r="A16" s="8" t="s">
        <v>21</v>
      </c>
      <c r="B16" s="9">
        <v>605</v>
      </c>
      <c r="C16" s="9">
        <v>0</v>
      </c>
      <c r="D16" s="4">
        <v>627</v>
      </c>
      <c r="E16" s="9">
        <v>0</v>
      </c>
      <c r="F16" s="9">
        <v>0</v>
      </c>
      <c r="G16" s="4">
        <v>0</v>
      </c>
      <c r="H16" s="9">
        <f t="shared" si="7"/>
        <v>605</v>
      </c>
      <c r="I16" s="9">
        <f t="shared" si="0"/>
        <v>0</v>
      </c>
      <c r="J16" s="10">
        <f t="shared" si="8"/>
        <v>605</v>
      </c>
      <c r="K16" s="31">
        <v>0.45744680851063829</v>
      </c>
      <c r="L16" s="11">
        <v>0.54255319148936176</v>
      </c>
      <c r="M16" s="9">
        <f t="shared" si="1"/>
        <v>277</v>
      </c>
      <c r="N16" s="9">
        <f t="shared" si="2"/>
        <v>0</v>
      </c>
      <c r="O16" s="12">
        <f t="shared" si="9"/>
        <v>277</v>
      </c>
      <c r="P16" s="9">
        <f t="shared" si="3"/>
        <v>0</v>
      </c>
      <c r="Q16" s="9">
        <f t="shared" si="4"/>
        <v>0</v>
      </c>
      <c r="R16" s="12">
        <f t="shared" si="10"/>
        <v>0</v>
      </c>
      <c r="S16" s="9">
        <f t="shared" si="11"/>
        <v>277</v>
      </c>
      <c r="T16" s="9">
        <f t="shared" si="11"/>
        <v>0</v>
      </c>
      <c r="U16" s="13">
        <f t="shared" si="12"/>
        <v>277</v>
      </c>
      <c r="V16" s="14">
        <f t="shared" si="5"/>
        <v>328</v>
      </c>
      <c r="W16" s="9">
        <f t="shared" si="5"/>
        <v>0</v>
      </c>
      <c r="X16" s="12">
        <f t="shared" si="13"/>
        <v>328</v>
      </c>
      <c r="Y16" s="9">
        <f t="shared" si="6"/>
        <v>0</v>
      </c>
      <c r="Z16" s="9">
        <f t="shared" si="6"/>
        <v>0</v>
      </c>
      <c r="AA16" s="12">
        <f t="shared" si="14"/>
        <v>0</v>
      </c>
      <c r="AB16" s="9">
        <f t="shared" si="15"/>
        <v>328</v>
      </c>
      <c r="AC16" s="9">
        <f t="shared" si="15"/>
        <v>0</v>
      </c>
      <c r="AD16" s="13">
        <f t="shared" si="16"/>
        <v>328</v>
      </c>
    </row>
    <row r="17" spans="1:30" ht="11.25" customHeight="1" x14ac:dyDescent="0.2">
      <c r="A17" s="15" t="s">
        <v>22</v>
      </c>
      <c r="B17" s="15">
        <f t="shared" ref="B17:J17" si="17">SUM(B8:B16)</f>
        <v>63186</v>
      </c>
      <c r="C17" s="15">
        <f t="shared" si="17"/>
        <v>12360</v>
      </c>
      <c r="D17" s="4">
        <f t="shared" si="17"/>
        <v>73091</v>
      </c>
      <c r="E17" s="15">
        <f t="shared" si="17"/>
        <v>1900</v>
      </c>
      <c r="F17" s="15">
        <f t="shared" si="17"/>
        <v>117</v>
      </c>
      <c r="G17" s="4">
        <f t="shared" si="17"/>
        <v>2151</v>
      </c>
      <c r="H17" s="15">
        <f t="shared" si="17"/>
        <v>65086</v>
      </c>
      <c r="I17" s="15">
        <f t="shared" si="17"/>
        <v>12477</v>
      </c>
      <c r="J17" s="16">
        <f t="shared" si="17"/>
        <v>77563</v>
      </c>
      <c r="K17" s="17" t="s">
        <v>23</v>
      </c>
      <c r="L17" s="18" t="s">
        <v>23</v>
      </c>
      <c r="M17" s="19">
        <f t="shared" ref="M17:AD17" si="18">SUM(M8:M16)</f>
        <v>27322</v>
      </c>
      <c r="N17" s="19">
        <f t="shared" si="18"/>
        <v>4601</v>
      </c>
      <c r="O17" s="12">
        <f t="shared" si="18"/>
        <v>31923</v>
      </c>
      <c r="P17" s="19">
        <f t="shared" si="18"/>
        <v>1081</v>
      </c>
      <c r="Q17" s="19">
        <f t="shared" si="18"/>
        <v>74</v>
      </c>
      <c r="R17" s="12">
        <f t="shared" si="18"/>
        <v>1155</v>
      </c>
      <c r="S17" s="19">
        <f t="shared" si="18"/>
        <v>28403</v>
      </c>
      <c r="T17" s="19">
        <f t="shared" si="18"/>
        <v>4675</v>
      </c>
      <c r="U17" s="13">
        <f t="shared" si="18"/>
        <v>33078</v>
      </c>
      <c r="V17" s="20">
        <f t="shared" si="18"/>
        <v>35864</v>
      </c>
      <c r="W17" s="19">
        <f t="shared" si="18"/>
        <v>7759</v>
      </c>
      <c r="X17" s="12">
        <f t="shared" si="18"/>
        <v>43623</v>
      </c>
      <c r="Y17" s="19">
        <f t="shared" si="18"/>
        <v>819</v>
      </c>
      <c r="Z17" s="19">
        <f t="shared" si="18"/>
        <v>43</v>
      </c>
      <c r="AA17" s="12">
        <f t="shared" si="18"/>
        <v>862</v>
      </c>
      <c r="AB17" s="19">
        <f t="shared" si="18"/>
        <v>36683</v>
      </c>
      <c r="AC17" s="19">
        <f t="shared" si="18"/>
        <v>7802</v>
      </c>
      <c r="AD17" s="13">
        <f t="shared" si="18"/>
        <v>44485</v>
      </c>
    </row>
    <row r="18" spans="1:30" ht="11.25" customHeight="1" x14ac:dyDescent="0.2">
      <c r="K18" s="21"/>
      <c r="U18" s="22"/>
      <c r="V18" s="23"/>
      <c r="AD18" s="22"/>
    </row>
    <row r="19" spans="1:30" ht="19.5" customHeight="1" thickBot="1" x14ac:dyDescent="0.35">
      <c r="K19" s="24"/>
      <c r="L19" s="25"/>
      <c r="M19" s="26"/>
      <c r="N19" s="26"/>
      <c r="O19" s="27">
        <f>O17/D17*100</f>
        <v>43.675691945656787</v>
      </c>
      <c r="P19" s="27"/>
      <c r="Q19" s="27"/>
      <c r="R19" s="27">
        <f>R17/G17*100</f>
        <v>53.695955369595538</v>
      </c>
      <c r="S19" s="27"/>
      <c r="T19" s="27"/>
      <c r="U19" s="28">
        <f>U17/J17*100</f>
        <v>42.646622745381173</v>
      </c>
      <c r="V19" s="29"/>
      <c r="W19" s="27"/>
      <c r="X19" s="27">
        <f>X17/D17*100</f>
        <v>59.683134722469255</v>
      </c>
      <c r="Y19" s="27"/>
      <c r="Z19" s="27"/>
      <c r="AA19" s="27">
        <f>AA17/G17*100</f>
        <v>40.074384007438404</v>
      </c>
      <c r="AB19" s="27"/>
      <c r="AC19" s="27"/>
      <c r="AD19" s="28">
        <f>AD17/J17*100</f>
        <v>57.353377254618835</v>
      </c>
    </row>
    <row r="20" spans="1:30" ht="11.25" customHeight="1" x14ac:dyDescent="0.2"/>
    <row r="21" spans="1:30" ht="11.25" customHeight="1" x14ac:dyDescent="0.2"/>
    <row r="22" spans="1:30" ht="11.25" customHeight="1" x14ac:dyDescent="0.2"/>
    <row r="23" spans="1:30" ht="11.25" customHeight="1" x14ac:dyDescent="0.2"/>
    <row r="24" spans="1:30" ht="11.25" customHeight="1" x14ac:dyDescent="0.2"/>
    <row r="25" spans="1:30" ht="11.25" customHeight="1" x14ac:dyDescent="0.2"/>
    <row r="26" spans="1:30" ht="11.25" customHeight="1" x14ac:dyDescent="0.2"/>
    <row r="27" spans="1:30" ht="11.25" customHeight="1" x14ac:dyDescent="0.2"/>
    <row r="28" spans="1:30" ht="11.25" customHeight="1" x14ac:dyDescent="0.2"/>
    <row r="29" spans="1:30" ht="11.25" customHeight="1" x14ac:dyDescent="0.2"/>
    <row r="30" spans="1:30" ht="11.25" customHeight="1" x14ac:dyDescent="0.2"/>
    <row r="31" spans="1:30" ht="11.25" customHeight="1" x14ac:dyDescent="0.2"/>
    <row r="32" spans="1:30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</sheetData>
  <mergeCells count="23">
    <mergeCell ref="U6:U7"/>
    <mergeCell ref="V6:X6"/>
    <mergeCell ref="Y6:AA6"/>
    <mergeCell ref="AB6:AB7"/>
    <mergeCell ref="H1:O1"/>
    <mergeCell ref="A3:AD3"/>
    <mergeCell ref="X1:AD1"/>
    <mergeCell ref="A5:A7"/>
    <mergeCell ref="B5:J5"/>
    <mergeCell ref="K5:U5"/>
    <mergeCell ref="V5:AD5"/>
    <mergeCell ref="B6:D6"/>
    <mergeCell ref="E6:G6"/>
    <mergeCell ref="H6:H7"/>
    <mergeCell ref="I6:I7"/>
    <mergeCell ref="J6:J7"/>
    <mergeCell ref="K6:L6"/>
    <mergeCell ref="M6:O6"/>
    <mergeCell ref="P6:R6"/>
    <mergeCell ref="S6:S7"/>
    <mergeCell ref="AC6:AC7"/>
    <mergeCell ref="AD6:AD7"/>
    <mergeCell ref="T6:T7"/>
  </mergeCells>
  <pageMargins left="0.70866141732283472" right="0.11811023622047245" top="0.74803149606299213" bottom="0.74803149606299213" header="0.31496062992125984" footer="0.31496062992125984"/>
  <pageSetup paperSize="9" scale="94" orientation="landscape" r:id="rId1"/>
  <colBreaks count="1" manualBreakCount="1">
    <brk id="15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2025-12-19T17:30:52Z</dcterms:modified>
</cp:coreProperties>
</file>